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Jobbdatorn\"/>
    </mc:Choice>
  </mc:AlternateContent>
  <xr:revisionPtr revIDLastSave="0" documentId="13_ncr:1_{7AB954C2-DEBF-4125-A72B-9CE7437AB34C}" xr6:coauthVersionLast="36" xr6:coauthVersionMax="36" xr10:uidLastSave="{00000000-0000-0000-0000-000000000000}"/>
  <bookViews>
    <workbookView xWindow="0" yWindow="0" windowWidth="28800" windowHeight="11325" xr2:uid="{0669772F-659D-4E83-AA47-AAD89517B214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AE9" i="1"/>
  <c r="AE10" i="1" s="1"/>
  <c r="AF9" i="1"/>
  <c r="AF10" i="1" s="1"/>
  <c r="AG9" i="1"/>
  <c r="AG10" i="1" s="1"/>
  <c r="AH9" i="1"/>
  <c r="AH10" i="1" s="1"/>
  <c r="AI9" i="1"/>
  <c r="AI11" i="1" s="1"/>
  <c r="AD9" i="1"/>
  <c r="AD10" i="1" s="1"/>
  <c r="H13" i="1"/>
  <c r="D15" i="1" l="1"/>
  <c r="D16" i="1" s="1"/>
  <c r="M17" i="1" s="1"/>
  <c r="M16" i="1" s="1"/>
  <c r="E15" i="1"/>
  <c r="E16" i="1" s="1"/>
  <c r="N17" i="1" s="1"/>
  <c r="F15" i="1"/>
  <c r="G15" i="1"/>
  <c r="H15" i="1"/>
  <c r="I15" i="1"/>
  <c r="I16" i="1" s="1"/>
  <c r="R17" i="1" s="1"/>
  <c r="AI10" i="1"/>
  <c r="AH11" i="1"/>
  <c r="AG11" i="1"/>
  <c r="AF11" i="1"/>
  <c r="AE11" i="1"/>
  <c r="AD11" i="1"/>
  <c r="F16" i="1"/>
  <c r="O17" i="1" s="1"/>
  <c r="G16" i="1"/>
  <c r="P17" i="1" s="1"/>
  <c r="H16" i="1"/>
  <c r="Q17" i="1" s="1"/>
  <c r="Q16" i="1" s="1"/>
  <c r="AE15" i="1" l="1"/>
  <c r="AE16" i="1" s="1"/>
  <c r="R16" i="1"/>
  <c r="R15" i="1" s="1"/>
  <c r="N16" i="1"/>
  <c r="N15" i="1" s="1"/>
  <c r="P16" i="1"/>
  <c r="P15" i="1" s="1"/>
  <c r="P14" i="1" s="1"/>
  <c r="P13" i="1" s="1"/>
  <c r="Q15" i="1"/>
  <c r="Q14" i="1" s="1"/>
  <c r="O16" i="1"/>
  <c r="O15" i="1" s="1"/>
  <c r="M15" i="1"/>
  <c r="M14" i="1" s="1"/>
  <c r="N14" i="1" l="1"/>
  <c r="N13" i="1" s="1"/>
  <c r="N12" i="1" s="1"/>
  <c r="N11" i="1" s="1"/>
  <c r="N10" i="1" s="1"/>
  <c r="O14" i="1"/>
  <c r="O13" i="1" s="1"/>
  <c r="O12" i="1" s="1"/>
  <c r="O11" i="1" s="1"/>
  <c r="P12" i="1"/>
  <c r="R14" i="1"/>
  <c r="R13" i="1" s="1"/>
  <c r="M13" i="1"/>
  <c r="M12" i="1" s="1"/>
  <c r="Q13" i="1"/>
  <c r="O10" i="1" l="1"/>
  <c r="P11" i="1"/>
  <c r="P10" i="1" s="1"/>
  <c r="R12" i="1"/>
  <c r="R11" i="1" s="1"/>
  <c r="R10" i="1" s="1"/>
  <c r="M11" i="1"/>
  <c r="M10" i="1" s="1"/>
  <c r="Q12" i="1"/>
  <c r="Q11" i="1" l="1"/>
  <c r="Q10" i="1" s="1"/>
</calcChain>
</file>

<file path=xl/sharedStrings.xml><?xml version="1.0" encoding="utf-8"?>
<sst xmlns="http://schemas.openxmlformats.org/spreadsheetml/2006/main" count="34" uniqueCount="28">
  <si>
    <t>ä</t>
  </si>
  <si>
    <t>å</t>
  </si>
  <si>
    <t>ö</t>
  </si>
  <si>
    <t>Å</t>
  </si>
  <si>
    <t>Ä</t>
  </si>
  <si>
    <t>Ö</t>
  </si>
  <si>
    <t>\x00\x20\x55\x54\x55\x78</t>
  </si>
  <si>
    <t>\x00\x38\x45\x44\x45\x38</t>
  </si>
  <si>
    <t>\x00\x70\x29\x24\x29\x70</t>
  </si>
  <si>
    <t>\x00\x70\x28\x25\x28\x70</t>
  </si>
  <si>
    <t>\x00\x20\x54\x55\x54\x78</t>
  </si>
  <si>
    <t>LSB</t>
  </si>
  <si>
    <t>Bin</t>
  </si>
  <si>
    <t>Dec</t>
  </si>
  <si>
    <t>Hex</t>
  </si>
  <si>
    <t xml:space="preserve">Paste hex string here with or </t>
  </si>
  <si>
    <t>Design tool for 6x8 characters</t>
  </si>
  <si>
    <t>\x00\x7C\x12\x11\x12\x7C</t>
  </si>
  <si>
    <t>"1" turns the pixel on</t>
  </si>
  <si>
    <t>"0" turns the pixel off</t>
  </si>
  <si>
    <t>MSB</t>
  </si>
  <si>
    <t>\x</t>
  </si>
  <si>
    <t>Prefix:</t>
  </si>
  <si>
    <t>Use prefix:</t>
  </si>
  <si>
    <t>View your character here based on the hex string</t>
  </si>
  <si>
    <t>Design your character here and get the corresponding hex string</t>
  </si>
  <si>
    <t>without quotation marks:</t>
  </si>
  <si>
    <t>Generated hex string: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</si>
</sst>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/>
      <bottom/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/>
      <top/>
      <bottom style="thin">
        <color theme="9"/>
      </bottom>
      <diagonal/>
    </border>
    <border>
      <left/>
      <right style="thin">
        <color theme="9"/>
      </right>
      <top/>
      <bottom style="thin">
        <color theme="9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0" xfId="0" applyFont="1"/>
    <xf numFmtId="0" fontId="0" fillId="0" borderId="0" xfId="0" applyFill="1" applyBorder="1"/>
    <xf numFmtId="0" fontId="4" fillId="0" borderId="0" xfId="0" applyFont="1" applyFill="1" applyBorder="1" applyAlignment="1">
      <alignment horizontal="center"/>
    </xf>
    <xf numFmtId="0" fontId="0" fillId="2" borderId="0" xfId="0" applyFill="1" applyBorder="1"/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quotePrefix="1" applyBorder="1"/>
    <xf numFmtId="0" fontId="2" fillId="0" borderId="0" xfId="0" applyFont="1" applyBorder="1"/>
    <xf numFmtId="0" fontId="0" fillId="0" borderId="4" xfId="0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0" xfId="0" applyFont="1" applyBorder="1"/>
    <xf numFmtId="0" fontId="4" fillId="0" borderId="10" xfId="0" applyFont="1" applyFill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/>
    </xf>
  </cellXfs>
  <cellStyles count="1">
    <cellStyle name="Normal" xfId="0" builtinId="0"/>
  </cellStyles>
  <dxfs count="4">
    <dxf>
      <font>
        <color theme="0"/>
      </font>
      <fill>
        <patternFill>
          <bgColor theme="0"/>
        </patternFill>
      </fill>
    </dxf>
    <dxf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10</xdr:row>
      <xdr:rowOff>85725</xdr:rowOff>
    </xdr:from>
    <xdr:to>
      <xdr:col>11</xdr:col>
      <xdr:colOff>85725</xdr:colOff>
      <xdr:row>10</xdr:row>
      <xdr:rowOff>85725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6A5D382F-E944-48BC-92DE-625016D073AC}"/>
            </a:ext>
          </a:extLst>
        </xdr:cNvPr>
        <xdr:cNvCxnSpPr/>
      </xdr:nvCxnSpPr>
      <xdr:spPr>
        <a:xfrm>
          <a:off x="3152775" y="2200275"/>
          <a:ext cx="7810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142875</xdr:colOff>
      <xdr:row>14</xdr:row>
      <xdr:rowOff>133350</xdr:rowOff>
    </xdr:from>
    <xdr:to>
      <xdr:col>28</xdr:col>
      <xdr:colOff>590550</xdr:colOff>
      <xdr:row>14</xdr:row>
      <xdr:rowOff>133350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A945C067-CA8C-4959-ABFA-F83C913AFC83}"/>
            </a:ext>
          </a:extLst>
        </xdr:cNvPr>
        <xdr:cNvCxnSpPr/>
      </xdr:nvCxnSpPr>
      <xdr:spPr>
        <a:xfrm>
          <a:off x="8458200" y="3009900"/>
          <a:ext cx="4476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6AA9-4F6F-4785-8B79-E37F7BB0916E}">
  <dimension ref="A1:AL29"/>
  <sheetViews>
    <sheetView showGridLines="0" tabSelected="1" workbookViewId="0">
      <selection activeCell="M27" sqref="M27"/>
    </sheetView>
  </sheetViews>
  <sheetFormatPr defaultRowHeight="15" x14ac:dyDescent="0.25"/>
  <cols>
    <col min="2" max="2" width="6.28515625" customWidth="1"/>
    <col min="3" max="3" width="2.7109375" customWidth="1"/>
    <col min="4" max="4" width="4.42578125" customWidth="1"/>
    <col min="5" max="5" width="5.42578125" customWidth="1"/>
    <col min="6" max="6" width="5.7109375" customWidth="1"/>
    <col min="7" max="7" width="5.5703125" customWidth="1"/>
    <col min="8" max="8" width="5.28515625" customWidth="1"/>
    <col min="9" max="9" width="5.140625" customWidth="1"/>
    <col min="10" max="10" width="2.28515625" customWidth="1"/>
    <col min="11" max="11" width="12" customWidth="1"/>
    <col min="12" max="12" width="4.7109375" customWidth="1"/>
    <col min="13" max="18" width="3.85546875" customWidth="1"/>
    <col min="19" max="21" width="3.7109375" customWidth="1"/>
    <col min="22" max="22" width="5.7109375" style="1" customWidth="1"/>
    <col min="23" max="28" width="3.85546875" customWidth="1"/>
    <col min="29" max="29" width="10.42578125" customWidth="1"/>
    <col min="30" max="30" width="4.140625" customWidth="1"/>
    <col min="31" max="31" width="5.140625" customWidth="1"/>
    <col min="32" max="32" width="4.85546875" customWidth="1"/>
    <col min="33" max="33" width="4.42578125" customWidth="1"/>
    <col min="34" max="35" width="4.28515625" customWidth="1"/>
    <col min="36" max="36" width="4.5703125" customWidth="1"/>
    <col min="37" max="37" width="3" customWidth="1"/>
  </cols>
  <sheetData>
    <row r="1" spans="1:38" ht="31.5" x14ac:dyDescent="0.5">
      <c r="A1" s="19" t="s">
        <v>16</v>
      </c>
    </row>
    <row r="4" spans="1:38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V4" s="2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4"/>
    </row>
    <row r="5" spans="1:38" x14ac:dyDescent="0.25">
      <c r="B5" s="5"/>
      <c r="C5" s="33" t="s">
        <v>24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  <c r="V5" s="27"/>
      <c r="W5" s="33" t="s">
        <v>25</v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7"/>
    </row>
    <row r="6" spans="1:38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/>
      <c r="V6" s="27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7"/>
    </row>
    <row r="7" spans="1:38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  <c r="V7" s="27"/>
      <c r="W7" s="6" t="s">
        <v>18</v>
      </c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7"/>
    </row>
    <row r="8" spans="1:38" x14ac:dyDescent="0.25">
      <c r="B8" s="5"/>
      <c r="C8" s="6"/>
      <c r="D8" s="6" t="s">
        <v>15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  <c r="V8" s="27"/>
      <c r="W8" s="6" t="s">
        <v>19</v>
      </c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7"/>
    </row>
    <row r="9" spans="1:38" x14ac:dyDescent="0.25">
      <c r="B9" s="5"/>
      <c r="C9" s="6"/>
      <c r="D9" s="6" t="s">
        <v>26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  <c r="V9" s="27"/>
      <c r="W9" s="6"/>
      <c r="X9" s="6"/>
      <c r="Y9" s="6"/>
      <c r="Z9" s="6"/>
      <c r="AA9" s="6"/>
      <c r="AB9" s="6"/>
      <c r="AC9" s="6"/>
      <c r="AD9" s="30" t="str">
        <f>CONCATENATE(W17,W16,W15,W14,W13,W12,W11,W10)</f>
        <v>00000000</v>
      </c>
      <c r="AE9" s="30" t="str">
        <f>CONCATENATE(X17,X16,X15,X14,X13,X12,X11,X10)</f>
        <v>01111100</v>
      </c>
      <c r="AF9" s="30" t="str">
        <f>CONCATENATE(Y17,Y16,Y15,Y14,Y13,Y12,Y11,Y10)</f>
        <v>00010010</v>
      </c>
      <c r="AG9" s="30" t="str">
        <f>CONCATENATE(Z17,Z16,Z15,Z14,Z13,Z12,Z11,Z10)</f>
        <v>00010001</v>
      </c>
      <c r="AH9" s="30" t="str">
        <f>CONCATENATE(AA17,AA16,AA15,AA14,AA13,AA12,AA11,AA10)</f>
        <v>00010010</v>
      </c>
      <c r="AI9" s="30" t="str">
        <f>CONCATENATE(AB17,AB16,AB15,AB14,AB13,AB12,AB11,AB10)</f>
        <v>01111100</v>
      </c>
      <c r="AJ9" s="26" t="s">
        <v>12</v>
      </c>
      <c r="AK9" s="6"/>
      <c r="AL9" s="7"/>
    </row>
    <row r="10" spans="1:38" x14ac:dyDescent="0.25">
      <c r="B10" s="5"/>
      <c r="C10" s="22"/>
      <c r="D10" s="22"/>
      <c r="E10" s="22"/>
      <c r="F10" s="22"/>
      <c r="G10" s="22"/>
      <c r="H10" s="22"/>
      <c r="I10" s="22"/>
      <c r="J10" s="22"/>
      <c r="K10" s="6"/>
      <c r="L10" s="23" t="s">
        <v>11</v>
      </c>
      <c r="M10" s="11">
        <f>$D16-$M17*128-$M16*64-$M15*32-$M14*16-$M13*8-$M12*4-$M11*2</f>
        <v>0</v>
      </c>
      <c r="N10" s="12">
        <f>$E16-$N17*128-$N16*64-$N15*32-$N14*16-$N13*8-$N12*4-$N11*2</f>
        <v>0</v>
      </c>
      <c r="O10" s="12">
        <f>$F16-$O17*128-$O16*64-$O15*32-$O14*16-$O13*8-$O12*4-$O11*2</f>
        <v>0</v>
      </c>
      <c r="P10" s="12">
        <f>$G16-$P17*128-$P16*64-$P15*32-$P14*16-$P13*8-$P12*4-$P11*2</f>
        <v>1</v>
      </c>
      <c r="Q10" s="12">
        <f>$H16-$Q17*128-$Q16*64-$Q15*32-$Q14*16-$Q13*8-$Q12*4-$Q11*2</f>
        <v>0</v>
      </c>
      <c r="R10" s="13">
        <f>$I16-$R17*128-$R16*64-$R15*32-$R14*16-$R13*8-$R12*4-$R11*2</f>
        <v>0</v>
      </c>
      <c r="S10" s="6"/>
      <c r="T10" s="7"/>
      <c r="V10" s="31" t="s">
        <v>11</v>
      </c>
      <c r="W10" s="11">
        <v>0</v>
      </c>
      <c r="X10" s="12">
        <v>0</v>
      </c>
      <c r="Y10" s="12">
        <v>0</v>
      </c>
      <c r="Z10" s="12">
        <v>1</v>
      </c>
      <c r="AA10" s="12">
        <v>0</v>
      </c>
      <c r="AB10" s="13">
        <v>0</v>
      </c>
      <c r="AC10" s="37" t="s">
        <v>13</v>
      </c>
      <c r="AD10" s="24">
        <f>BIN2DEC(AD9)</f>
        <v>0</v>
      </c>
      <c r="AE10" s="24">
        <f>BIN2DEC(AE9)</f>
        <v>124</v>
      </c>
      <c r="AF10" s="24">
        <f>BIN2DEC(AF9)</f>
        <v>18</v>
      </c>
      <c r="AG10" s="24">
        <f>BIN2DEC(AG9)</f>
        <v>17</v>
      </c>
      <c r="AH10" s="24">
        <f>BIN2DEC(AH9)</f>
        <v>18</v>
      </c>
      <c r="AI10" s="24">
        <f>BIN2DEC(AI9)</f>
        <v>124</v>
      </c>
      <c r="AJ10" s="36"/>
      <c r="AK10" s="6"/>
      <c r="AL10" s="7"/>
    </row>
    <row r="11" spans="1:38" x14ac:dyDescent="0.25">
      <c r="B11" s="5"/>
      <c r="C11" s="22"/>
      <c r="D11" s="6" t="s">
        <v>17</v>
      </c>
      <c r="E11" s="6"/>
      <c r="F11" s="6"/>
      <c r="G11" s="6"/>
      <c r="H11" s="6"/>
      <c r="I11" s="6"/>
      <c r="J11" s="22"/>
      <c r="K11" s="6"/>
      <c r="L11" s="24"/>
      <c r="M11" s="14">
        <f>QUOTIENT($D16-$M17*128-$M16*64-$M15*32-$M14*16-$M13*8-$M12*4,2)</f>
        <v>0</v>
      </c>
      <c r="N11" s="6">
        <f>QUOTIENT($E16-$N17*128-$N16*64-$N15*32-$N14*16-$N13*8-$N12*4,2)</f>
        <v>0</v>
      </c>
      <c r="O11" s="6">
        <f>QUOTIENT($F16-$O17*128-$O16*64-$O15*32-$O14*16-$O13*8-$O12*4,2)</f>
        <v>1</v>
      </c>
      <c r="P11" s="6">
        <f>QUOTIENT($G16-$P17*128-$P16*64-$P15*32-$P14*16-$P13*8-$P12*4,2)</f>
        <v>0</v>
      </c>
      <c r="Q11" s="6">
        <f>QUOTIENT($H16-$Q17*128-$Q16*64-$Q15*32-$Q14*16-$Q13*8-$Q12*4,2)</f>
        <v>1</v>
      </c>
      <c r="R11" s="15">
        <f>QUOTIENT($I16-$R17*128-$R16*64-$R15*32-$R14*16-$R13*8-$R12*4,2)</f>
        <v>0</v>
      </c>
      <c r="S11" s="6"/>
      <c r="T11" s="7"/>
      <c r="V11" s="27"/>
      <c r="W11" s="14">
        <v>0</v>
      </c>
      <c r="X11" s="6">
        <v>0</v>
      </c>
      <c r="Y11" s="6">
        <v>1</v>
      </c>
      <c r="Z11" s="6">
        <v>0</v>
      </c>
      <c r="AA11" s="6">
        <v>1</v>
      </c>
      <c r="AB11" s="15">
        <v>0</v>
      </c>
      <c r="AC11" s="37" t="s">
        <v>14</v>
      </c>
      <c r="AD11" s="24" t="str">
        <f>BIN2HEX(AD9,2)</f>
        <v>00</v>
      </c>
      <c r="AE11" s="24" t="str">
        <f>BIN2HEX(AE9,2)</f>
        <v>7C</v>
      </c>
      <c r="AF11" s="24" t="str">
        <f>BIN2HEX(AF9,2)</f>
        <v>12</v>
      </c>
      <c r="AG11" s="24" t="str">
        <f>BIN2HEX(AG9,2)</f>
        <v>11</v>
      </c>
      <c r="AH11" s="24" t="str">
        <f>BIN2HEX(AH9,2)</f>
        <v>12</v>
      </c>
      <c r="AI11" s="24" t="str">
        <f>BIN2HEX(AI9,2)</f>
        <v>7C</v>
      </c>
      <c r="AJ11" s="36"/>
      <c r="AK11" s="6"/>
      <c r="AL11" s="7"/>
    </row>
    <row r="12" spans="1:38" x14ac:dyDescent="0.25">
      <c r="B12" s="5"/>
      <c r="C12" s="22"/>
      <c r="D12" s="22"/>
      <c r="E12" s="22"/>
      <c r="F12" s="22"/>
      <c r="G12" s="22"/>
      <c r="H12" s="22"/>
      <c r="I12" s="22"/>
      <c r="J12" s="22"/>
      <c r="K12" s="6"/>
      <c r="L12" s="24"/>
      <c r="M12" s="14">
        <f>QUOTIENT($D16-$M17*128-$M16*64-$M15*32-$M14*16-$M13*8,4)</f>
        <v>0</v>
      </c>
      <c r="N12" s="6">
        <f>QUOTIENT($E16-$N17*128-$N16*64-$N15*32-$N14*16-$N13*8,4)</f>
        <v>1</v>
      </c>
      <c r="O12" s="6">
        <f>QUOTIENT($F16-$O17*128-$O16*64-$O15*32-$O14*16-$O13*8,4)</f>
        <v>0</v>
      </c>
      <c r="P12" s="6">
        <f>QUOTIENT($G16-$P17*128-$P16*64-$P15*32-$P14*16-$P13*8,4)</f>
        <v>0</v>
      </c>
      <c r="Q12" s="6">
        <f>QUOTIENT($H16-$Q17*128-$Q16*64-$Q15*32-$Q14*16-$Q13*8,4)</f>
        <v>0</v>
      </c>
      <c r="R12" s="15">
        <f>QUOTIENT($I16-$R17*128-$R16*64-$R15*32-$R14*16-$R13*8,4)</f>
        <v>1</v>
      </c>
      <c r="S12" s="6"/>
      <c r="T12" s="7"/>
      <c r="V12" s="27"/>
      <c r="W12" s="14">
        <v>0</v>
      </c>
      <c r="X12" s="6">
        <v>1</v>
      </c>
      <c r="Y12" s="6">
        <v>0</v>
      </c>
      <c r="Z12" s="6">
        <v>0</v>
      </c>
      <c r="AA12" s="6">
        <v>0</v>
      </c>
      <c r="AB12" s="15">
        <v>1</v>
      </c>
      <c r="AC12" s="6"/>
      <c r="AD12" s="6"/>
      <c r="AE12" s="6"/>
      <c r="AF12" s="6"/>
      <c r="AG12" s="6"/>
      <c r="AH12" s="6"/>
      <c r="AI12" s="6"/>
      <c r="AJ12" s="6"/>
      <c r="AK12" s="6"/>
      <c r="AL12" s="7"/>
    </row>
    <row r="13" spans="1:38" x14ac:dyDescent="0.25">
      <c r="B13" s="5"/>
      <c r="C13" s="6"/>
      <c r="D13" s="6" t="s">
        <v>22</v>
      </c>
      <c r="E13" s="6"/>
      <c r="F13" s="25" t="s">
        <v>21</v>
      </c>
      <c r="G13" s="26">
        <f>LEN(F13)</f>
        <v>2</v>
      </c>
      <c r="H13" s="26">
        <f>IF((LEFT(D11,1)=""""),1,0)</f>
        <v>0</v>
      </c>
      <c r="I13" s="6"/>
      <c r="J13" s="6"/>
      <c r="K13" s="6"/>
      <c r="L13" s="24"/>
      <c r="M13" s="14">
        <f>QUOTIENT($D16-$M17*128-$M16*64-$M15*32-$M14*16,8)</f>
        <v>0</v>
      </c>
      <c r="N13" s="6">
        <f>QUOTIENT($E16-$N17*128-$N16*64-$N15*32-$N14*16,8)</f>
        <v>1</v>
      </c>
      <c r="O13" s="6">
        <f>QUOTIENT($F16-$O17*128-$O16*64-$O15*32-$O14*16,8)</f>
        <v>0</v>
      </c>
      <c r="P13" s="6">
        <f>QUOTIENT($G16-$P17*128-$P16*64-$P15*32-$P14*16,8)</f>
        <v>0</v>
      </c>
      <c r="Q13" s="6">
        <f>QUOTIENT($H16-$Q17*128-$Q16*64-$Q15*32-$Q14*16,8)</f>
        <v>0</v>
      </c>
      <c r="R13" s="15">
        <f>QUOTIENT($I16-$R17*128-$R16*64-$R15*32-$R14*16,8)</f>
        <v>1</v>
      </c>
      <c r="S13" s="6"/>
      <c r="T13" s="7"/>
      <c r="V13" s="27"/>
      <c r="W13" s="14">
        <v>0</v>
      </c>
      <c r="X13" s="6">
        <v>1</v>
      </c>
      <c r="Y13" s="6">
        <v>0</v>
      </c>
      <c r="Z13" s="6">
        <v>0</v>
      </c>
      <c r="AA13" s="6">
        <v>0</v>
      </c>
      <c r="AB13" s="15">
        <v>1</v>
      </c>
      <c r="AC13" s="6"/>
      <c r="AD13" s="6" t="s">
        <v>27</v>
      </c>
      <c r="AE13" s="6"/>
      <c r="AF13" s="6"/>
      <c r="AG13" s="6"/>
      <c r="AH13" s="6"/>
      <c r="AI13" s="6"/>
      <c r="AJ13" s="6"/>
      <c r="AK13" s="6"/>
      <c r="AL13" s="7"/>
    </row>
    <row r="14" spans="1:38" x14ac:dyDescent="0.25">
      <c r="B14" s="5"/>
      <c r="C14" s="6"/>
      <c r="D14" s="6"/>
      <c r="E14" s="6"/>
      <c r="F14" s="6"/>
      <c r="G14" s="6"/>
      <c r="H14" s="6"/>
      <c r="I14" s="6"/>
      <c r="J14" s="24"/>
      <c r="K14" s="6"/>
      <c r="L14" s="24"/>
      <c r="M14" s="14">
        <f>QUOTIENT($D16-$M17*128-$M16*64-$M15*32,16)</f>
        <v>0</v>
      </c>
      <c r="N14" s="6">
        <f>QUOTIENT($E16-$N17*128-$N16*64-$N15*32,16)</f>
        <v>1</v>
      </c>
      <c r="O14" s="6">
        <f>QUOTIENT($F16-$O17*128-$O16*64-$O15*32,16)</f>
        <v>1</v>
      </c>
      <c r="P14" s="6">
        <f>QUOTIENT($G16-$P17*128-$P16*64-$P15*32,16)</f>
        <v>1</v>
      </c>
      <c r="Q14" s="6">
        <f>QUOTIENT($H16-$Q17*128-$Q16*64-$Q15*32,16)</f>
        <v>1</v>
      </c>
      <c r="R14" s="15">
        <f>QUOTIENT($I16-$R17*128-$R16*64-$R15*32,16)</f>
        <v>1</v>
      </c>
      <c r="S14" s="6"/>
      <c r="T14" s="7"/>
      <c r="V14" s="27"/>
      <c r="W14" s="14">
        <v>0</v>
      </c>
      <c r="X14" s="6">
        <v>1</v>
      </c>
      <c r="Y14" s="6">
        <v>1</v>
      </c>
      <c r="Z14" s="6">
        <v>1</v>
      </c>
      <c r="AA14" s="6">
        <v>1</v>
      </c>
      <c r="AB14" s="15">
        <v>1</v>
      </c>
      <c r="AC14" s="6"/>
      <c r="AD14" s="22"/>
      <c r="AE14" s="22"/>
      <c r="AF14" s="22"/>
      <c r="AG14" s="22"/>
      <c r="AH14" s="22"/>
      <c r="AI14" s="22"/>
      <c r="AJ14" s="22"/>
      <c r="AK14" s="22"/>
      <c r="AL14" s="7"/>
    </row>
    <row r="15" spans="1:38" x14ac:dyDescent="0.25">
      <c r="B15" s="35" t="s">
        <v>14</v>
      </c>
      <c r="C15" s="6"/>
      <c r="D15" s="24" t="str">
        <f>MID($D11,1+G13+H13,2)</f>
        <v>00</v>
      </c>
      <c r="E15" s="24" t="str">
        <f>MID($D11,1+2*G13+2+H13,2)</f>
        <v>7C</v>
      </c>
      <c r="F15" s="24" t="str">
        <f>MID($D11,1+3*G13+4+H13,2)</f>
        <v>12</v>
      </c>
      <c r="G15" s="24" t="str">
        <f>MID($D11,1+4*G13+6+H13,2)</f>
        <v>11</v>
      </c>
      <c r="H15" s="24" t="str">
        <f>MID($D11,1+5*G13+8+H13,2)</f>
        <v>12</v>
      </c>
      <c r="I15" s="24" t="str">
        <f>MID($D11,1+6*G13+10+H13,2)</f>
        <v>7C</v>
      </c>
      <c r="J15" s="24"/>
      <c r="K15" s="6"/>
      <c r="L15" s="24"/>
      <c r="M15" s="14">
        <f>QUOTIENT($D16-$M17*128-M16*64,32)</f>
        <v>0</v>
      </c>
      <c r="N15" s="6">
        <f>QUOTIENT($E16-$N17*128-N16*64,32)</f>
        <v>1</v>
      </c>
      <c r="O15" s="6">
        <f>QUOTIENT($F16-$O17*128-O16*64,32)</f>
        <v>0</v>
      </c>
      <c r="P15" s="6">
        <f>QUOTIENT($G16-$P17*128-P16*64,32)</f>
        <v>0</v>
      </c>
      <c r="Q15" s="6">
        <f>QUOTIENT($H16-$Q17*128-Q16*64,32)</f>
        <v>0</v>
      </c>
      <c r="R15" s="15">
        <f>QUOTIENT($I16-$R17*128-R16*64,32)</f>
        <v>1</v>
      </c>
      <c r="S15" s="6"/>
      <c r="T15" s="7"/>
      <c r="V15" s="27"/>
      <c r="W15" s="14">
        <v>0</v>
      </c>
      <c r="X15" s="6">
        <v>1</v>
      </c>
      <c r="Y15" s="6">
        <v>0</v>
      </c>
      <c r="Z15" s="6">
        <v>0</v>
      </c>
      <c r="AA15" s="6">
        <v>0</v>
      </c>
      <c r="AB15" s="15">
        <v>1</v>
      </c>
      <c r="AC15" s="6"/>
      <c r="AD15" s="22"/>
      <c r="AE15" s="20" t="str">
        <f>CONCATENATE(AH18,AD11,AH18,AE11,AH18,AF11,AH18,AG11,AH18,AH11,AH18,AI11)</f>
        <v>\x00\x7C\x12\x11\x12\x7C</v>
      </c>
      <c r="AF15" s="20"/>
      <c r="AG15" s="20"/>
      <c r="AH15" s="20"/>
      <c r="AI15" s="20"/>
      <c r="AJ15" s="20"/>
      <c r="AK15" s="22"/>
      <c r="AL15" s="7"/>
    </row>
    <row r="16" spans="1:38" x14ac:dyDescent="0.25">
      <c r="B16" s="35" t="s">
        <v>13</v>
      </c>
      <c r="C16" s="6"/>
      <c r="D16" s="24">
        <f>HEX2DEC(D15)</f>
        <v>0</v>
      </c>
      <c r="E16" s="24">
        <f>HEX2DEC(E15)</f>
        <v>124</v>
      </c>
      <c r="F16" s="24">
        <f>HEX2DEC(F15)</f>
        <v>18</v>
      </c>
      <c r="G16" s="24">
        <f>HEX2DEC(G15)</f>
        <v>17</v>
      </c>
      <c r="H16" s="24">
        <f>HEX2DEC(H15)</f>
        <v>18</v>
      </c>
      <c r="I16" s="24">
        <f>HEX2DEC(I15)</f>
        <v>124</v>
      </c>
      <c r="J16" s="6"/>
      <c r="K16" s="6"/>
      <c r="L16" s="24"/>
      <c r="M16" s="14">
        <f>QUOTIENT(D16-M17*128,64)</f>
        <v>0</v>
      </c>
      <c r="N16" s="6">
        <f>QUOTIENT(E16-N17*128,64)</f>
        <v>1</v>
      </c>
      <c r="O16" s="6">
        <f>QUOTIENT(F16-O17*128,64)</f>
        <v>0</v>
      </c>
      <c r="P16" s="6">
        <f>QUOTIENT(G16-P17*128,64)</f>
        <v>0</v>
      </c>
      <c r="Q16" s="6">
        <f>QUOTIENT(H16-Q17*128,64)</f>
        <v>0</v>
      </c>
      <c r="R16" s="15">
        <f>QUOTIENT(I16-R17*128,64)</f>
        <v>1</v>
      </c>
      <c r="S16" s="6"/>
      <c r="T16" s="7"/>
      <c r="V16" s="27"/>
      <c r="W16" s="14">
        <v>0</v>
      </c>
      <c r="X16" s="6">
        <v>1</v>
      </c>
      <c r="Y16" s="6">
        <v>0</v>
      </c>
      <c r="Z16" s="6">
        <v>0</v>
      </c>
      <c r="AA16" s="6">
        <v>0</v>
      </c>
      <c r="AB16" s="15">
        <v>1</v>
      </c>
      <c r="AC16" s="6"/>
      <c r="AD16" s="22"/>
      <c r="AE16" s="20" t="str">
        <f>CONCATENATE("""",AE15,"""")</f>
        <v>"\x00\x7C\x12\x11\x12\x7C"</v>
      </c>
      <c r="AF16" s="20"/>
      <c r="AG16" s="20"/>
      <c r="AH16" s="20"/>
      <c r="AI16" s="20"/>
      <c r="AJ16" s="20"/>
      <c r="AK16" s="22"/>
      <c r="AL16" s="7"/>
    </row>
    <row r="17" spans="2:38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23" t="s">
        <v>20</v>
      </c>
      <c r="M17" s="16">
        <f>QUOTIENT(D16,128)</f>
        <v>0</v>
      </c>
      <c r="N17" s="17">
        <f>QUOTIENT(E16,128)</f>
        <v>0</v>
      </c>
      <c r="O17" s="17">
        <f>QUOTIENT(F16,128)</f>
        <v>0</v>
      </c>
      <c r="P17" s="17">
        <f>QUOTIENT(G16,128)</f>
        <v>0</v>
      </c>
      <c r="Q17" s="17">
        <f>QUOTIENT(H16,128)</f>
        <v>0</v>
      </c>
      <c r="R17" s="18">
        <f>QUOTIENT(I16,128)</f>
        <v>0</v>
      </c>
      <c r="S17" s="6"/>
      <c r="T17" s="7"/>
      <c r="V17" s="31" t="s">
        <v>20</v>
      </c>
      <c r="W17" s="16">
        <v>0</v>
      </c>
      <c r="X17" s="17">
        <v>0</v>
      </c>
      <c r="Y17" s="17">
        <v>0</v>
      </c>
      <c r="Z17" s="17">
        <v>0</v>
      </c>
      <c r="AA17" s="17">
        <v>0</v>
      </c>
      <c r="AB17" s="18">
        <v>0</v>
      </c>
      <c r="AC17" s="6"/>
      <c r="AD17" s="22"/>
      <c r="AE17" s="22"/>
      <c r="AF17" s="22"/>
      <c r="AG17" s="22"/>
      <c r="AH17" s="22"/>
      <c r="AI17" s="22"/>
      <c r="AJ17" s="22"/>
      <c r="AK17" s="22"/>
      <c r="AL17" s="7"/>
    </row>
    <row r="18" spans="2:38" x14ac:dyDescent="0.2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28">
        <v>1</v>
      </c>
      <c r="N18" s="28">
        <v>2</v>
      </c>
      <c r="O18" s="28">
        <v>3</v>
      </c>
      <c r="P18" s="28">
        <v>4</v>
      </c>
      <c r="Q18" s="28">
        <v>5</v>
      </c>
      <c r="R18" s="28">
        <v>6</v>
      </c>
      <c r="S18" s="6"/>
      <c r="T18" s="7"/>
      <c r="V18" s="27"/>
      <c r="W18" s="34">
        <v>1</v>
      </c>
      <c r="X18" s="21">
        <v>2</v>
      </c>
      <c r="Y18" s="21">
        <v>3</v>
      </c>
      <c r="Z18" s="21">
        <v>4</v>
      </c>
      <c r="AA18" s="21">
        <v>5</v>
      </c>
      <c r="AB18" s="21">
        <v>6</v>
      </c>
      <c r="AC18" s="6"/>
      <c r="AD18" s="6"/>
      <c r="AE18" s="6" t="s">
        <v>23</v>
      </c>
      <c r="AF18" s="6"/>
      <c r="AG18" s="6"/>
      <c r="AH18" s="25" t="s">
        <v>21</v>
      </c>
      <c r="AI18" s="6"/>
      <c r="AJ18" s="6"/>
      <c r="AK18" s="6"/>
      <c r="AL18" s="7"/>
    </row>
    <row r="19" spans="2:38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  <c r="V19" s="27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7"/>
    </row>
    <row r="20" spans="2:38" x14ac:dyDescent="0.25"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0"/>
      <c r="V20" s="32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10"/>
    </row>
    <row r="24" spans="2:38" x14ac:dyDescent="0.25">
      <c r="E24" t="s">
        <v>1</v>
      </c>
      <c r="F24" t="s">
        <v>10</v>
      </c>
    </row>
    <row r="25" spans="2:38" x14ac:dyDescent="0.25">
      <c r="E25" t="s">
        <v>0</v>
      </c>
      <c r="F25" t="s">
        <v>6</v>
      </c>
    </row>
    <row r="26" spans="2:38" x14ac:dyDescent="0.25">
      <c r="E26" t="s">
        <v>2</v>
      </c>
      <c r="F26" t="s">
        <v>7</v>
      </c>
    </row>
    <row r="27" spans="2:38" x14ac:dyDescent="0.25">
      <c r="E27" t="s">
        <v>3</v>
      </c>
      <c r="F27" t="s">
        <v>9</v>
      </c>
    </row>
    <row r="28" spans="2:38" x14ac:dyDescent="0.25">
      <c r="E28" t="s">
        <v>4</v>
      </c>
      <c r="F28" t="s">
        <v>8</v>
      </c>
    </row>
    <row r="29" spans="2:38" x14ac:dyDescent="0.25">
      <c r="E29" t="s">
        <v>5</v>
      </c>
      <c r="F29" t="s">
        <v>7</v>
      </c>
    </row>
  </sheetData>
  <conditionalFormatting sqref="M10:R17">
    <cfRule type="cellIs" dxfId="3" priority="15" operator="equal">
      <formula>1</formula>
    </cfRule>
    <cfRule type="cellIs" dxfId="2" priority="16" operator="equal">
      <formula>0</formula>
    </cfRule>
  </conditionalFormatting>
  <conditionalFormatting sqref="W10:AB17">
    <cfRule type="cellIs" dxfId="1" priority="1" operator="equal">
      <formula>1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850C-CECA-4BF3-97D0-E81AB1297D1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9CE97-5033-4952-8182-680866A4D9B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Jarnehammar</dc:creator>
  <cp:lastModifiedBy>Per Jarnehammar</cp:lastModifiedBy>
  <dcterms:created xsi:type="dcterms:W3CDTF">2019-02-07T06:26:47Z</dcterms:created>
  <dcterms:modified xsi:type="dcterms:W3CDTF">2019-02-08T14:14:54Z</dcterms:modified>
</cp:coreProperties>
</file>